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X:\02 proyectos\2201_Krsko\05_PZI\05_submission\2024_09_05_popisi brez cen corrected\POPISI BREZ CEN\"/>
    </mc:Choice>
  </mc:AlternateContent>
  <xr:revisionPtr revIDLastSave="0" documentId="13_ncr:1_{B7A119E4-2289-4296-A9C4-7457F554EA9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Sheet1!$C$67:$C$80</definedName>
    <definedName name="_xlnm.Print_Area" localSheetId="0">Sheet1!$A$1:$G$42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8" i="1" l="1"/>
  <c r="G11" i="1" l="1"/>
  <c r="G16" i="1" l="1"/>
  <c r="G14" i="1"/>
  <c r="G15" i="1"/>
  <c r="G13" i="1"/>
  <c r="G12" i="1"/>
  <c r="G7" i="1" l="1"/>
  <c r="G6" i="1"/>
  <c r="G5" i="1"/>
  <c r="G19" i="1" l="1"/>
  <c r="G18" i="1"/>
  <c r="G25" i="1" s="1"/>
  <c r="G17" i="1"/>
  <c r="G32" i="1" l="1"/>
  <c r="G26" i="1"/>
  <c r="G33" i="1" s="1"/>
  <c r="G24" i="1"/>
  <c r="G27" i="1" l="1"/>
  <c r="G31" i="1"/>
  <c r="G34" i="1" s="1"/>
  <c r="G20" i="1" l="1"/>
</calcChain>
</file>

<file path=xl/sharedStrings.xml><?xml version="1.0" encoding="utf-8"?>
<sst xmlns="http://schemas.openxmlformats.org/spreadsheetml/2006/main" count="45" uniqueCount="16">
  <si>
    <t>4.3.4.1 VODOVOD IN KANALIZACIJA</t>
  </si>
  <si>
    <t>Faza I</t>
  </si>
  <si>
    <t/>
  </si>
  <si>
    <t>4.3.4.2 OGREVANJE IN HLAJENJE</t>
  </si>
  <si>
    <t>Faza IIB</t>
  </si>
  <si>
    <t>Faza IIA</t>
  </si>
  <si>
    <t>4.3.4.3 PREZRAČEVANJE</t>
  </si>
  <si>
    <t>4.3.4.4 CNS ENERGETIKE</t>
  </si>
  <si>
    <t>4.3.4.5 REKAPITULACIJA STROŠKOV</t>
  </si>
  <si>
    <t>SKUPAJ BREZ DDV (EUR):</t>
  </si>
  <si>
    <t xml:space="preserve"> </t>
  </si>
  <si>
    <t>SKUPAJ FAZE BREZ DDV (EUR):</t>
  </si>
  <si>
    <t>DDV PO FAZAH (22%)</t>
  </si>
  <si>
    <t>SKUPAJ DDV (EUR):</t>
  </si>
  <si>
    <t>SKUPAJ FAZE Z DDV</t>
  </si>
  <si>
    <t>SKUPAJ VSE Z DDV (EUR):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</si>
</sst>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haletOffice"/>
      <charset val="238"/>
    </font>
    <font>
      <sz val="8"/>
      <color theme="1"/>
      <name val="Calibri"/>
      <family val="2"/>
      <scheme val="minor"/>
    </font>
    <font>
      <b/>
      <sz val="11"/>
      <color indexed="8"/>
      <name val="ChaletOffice"/>
      <charset val="238"/>
    </font>
    <font>
      <sz val="11"/>
      <name val="Arial"/>
      <family val="2"/>
      <charset val="238"/>
    </font>
    <font>
      <sz val="8"/>
      <color indexed="8"/>
      <name val="ChaletOffice"/>
      <charset val="238"/>
    </font>
    <font>
      <sz val="9"/>
      <name val="ChaletOffice"/>
      <charset val="238"/>
    </font>
    <font>
      <b/>
      <sz val="10"/>
      <color indexed="8"/>
      <name val="ChaletOffice"/>
      <charset val="238"/>
    </font>
    <font>
      <b/>
      <sz val="8"/>
      <color indexed="8"/>
      <name val="ChaletOffice"/>
      <charset val="238"/>
    </font>
    <font>
      <i/>
      <sz val="9"/>
      <name val="ChaletOffice"/>
      <charset val="238"/>
    </font>
    <font>
      <b/>
      <sz val="12"/>
      <color indexed="8"/>
      <name val="ChaletOffice"/>
      <charset val="238"/>
    </font>
    <font>
      <sz val="8"/>
      <name val="ChaletOffice"/>
      <charset val="238"/>
    </font>
    <font>
      <b/>
      <sz val="9"/>
      <color indexed="8"/>
      <name val="ChaletOffice"/>
      <charset val="238"/>
    </font>
    <font>
      <sz val="10"/>
      <name val="Arial CE"/>
      <charset val="238"/>
    </font>
    <font>
      <sz val="10"/>
      <color rgb="FF000000"/>
      <name val="Times New Roman"/>
      <family val="1"/>
      <charset val="238"/>
    </font>
    <font>
      <sz val="11"/>
      <name val="ChaletOffice"/>
      <charset val="238"/>
    </font>
    <font>
      <b/>
      <sz val="11"/>
      <name val="ChaletOffice"/>
      <charset val="238"/>
    </font>
    <font>
      <b/>
      <i/>
      <sz val="11"/>
      <color indexed="8"/>
      <name val="ChaletOffice"/>
      <charset val="238"/>
    </font>
    <font>
      <b/>
      <i/>
      <sz val="8"/>
      <color indexed="8"/>
      <name val="ChaletOffice"/>
      <charset val="238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haletOffice"/>
      <charset val="238"/>
    </font>
    <font>
      <b/>
      <sz val="9"/>
      <name val="ChaletOffice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6" fillId="0" borderId="0"/>
    <xf numFmtId="0" fontId="1" fillId="0" borderId="0"/>
    <xf numFmtId="0" fontId="16" fillId="0" borderId="0"/>
    <xf numFmtId="0" fontId="15" fillId="0" borderId="0"/>
    <xf numFmtId="0" fontId="1" fillId="0" borderId="0"/>
  </cellStyleXfs>
  <cellXfs count="99">
    <xf numFmtId="0" fontId="0" fillId="0" borderId="0" xfId="0"/>
    <xf numFmtId="4" fontId="8" fillId="0" borderId="0" xfId="1" applyNumberFormat="1" applyFont="1" applyFill="1" applyBorder="1" applyAlignment="1" applyProtection="1">
      <alignment horizontal="right"/>
    </xf>
    <xf numFmtId="1" fontId="8" fillId="0" borderId="0" xfId="1" applyNumberFormat="1" applyFont="1" applyFill="1" applyBorder="1" applyAlignment="1" applyProtection="1">
      <alignment horizontal="right"/>
    </xf>
    <xf numFmtId="4" fontId="8" fillId="0" borderId="0" xfId="1" applyNumberFormat="1" applyFont="1" applyFill="1" applyBorder="1" applyAlignment="1" applyProtection="1">
      <alignment horizontal="justify" vertical="top"/>
    </xf>
    <xf numFmtId="4" fontId="13" fillId="0" borderId="0" xfId="1" applyNumberFormat="1" applyFont="1" applyFill="1" applyBorder="1" applyAlignment="1" applyProtection="1">
      <alignment horizontal="right"/>
    </xf>
    <xf numFmtId="4" fontId="23" fillId="0" borderId="0" xfId="1" applyNumberFormat="1" applyFont="1" applyFill="1" applyBorder="1" applyAlignment="1" applyProtection="1">
      <alignment horizontal="right"/>
    </xf>
    <xf numFmtId="4" fontId="24" fillId="0" borderId="0" xfId="1" applyNumberFormat="1" applyFont="1" applyFill="1" applyBorder="1" applyAlignment="1" applyProtection="1">
      <alignment horizontal="right"/>
    </xf>
    <xf numFmtId="1" fontId="3" fillId="0" borderId="0" xfId="0" applyNumberFormat="1" applyFont="1" applyAlignment="1">
      <alignment horizontal="right" vertical="top" wrapText="1"/>
    </xf>
    <xf numFmtId="1" fontId="8" fillId="0" borderId="0" xfId="0" applyNumberFormat="1" applyFont="1" applyAlignment="1">
      <alignment horizontal="justify" wrapText="1"/>
    </xf>
    <xf numFmtId="1" fontId="13" fillId="0" borderId="0" xfId="0" applyNumberFormat="1" applyFont="1" applyAlignment="1">
      <alignment horizontal="right" wrapText="1"/>
    </xf>
    <xf numFmtId="1" fontId="11" fillId="0" borderId="0" xfId="0" applyNumberFormat="1" applyFont="1" applyAlignment="1">
      <alignment horizontal="left" wrapText="1"/>
    </xf>
    <xf numFmtId="3" fontId="3" fillId="0" borderId="0" xfId="2" applyNumberFormat="1" applyFont="1" applyFill="1" applyBorder="1" applyAlignment="1" applyProtection="1">
      <alignment horizontal="center" wrapText="1"/>
    </xf>
    <xf numFmtId="4" fontId="3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right" vertical="center" wrapText="1"/>
    </xf>
    <xf numFmtId="49" fontId="12" fillId="0" borderId="0" xfId="0" applyNumberFormat="1" applyFont="1" applyAlignment="1">
      <alignment horizontal="justify" vertical="center" wrapText="1"/>
    </xf>
    <xf numFmtId="49" fontId="10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fill" vertical="center" wrapText="1"/>
    </xf>
    <xf numFmtId="1" fontId="17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8" xfId="0" applyBorder="1" applyAlignment="1">
      <alignment vertical="center"/>
    </xf>
    <xf numFmtId="2" fontId="18" fillId="0" borderId="2" xfId="0" applyNumberFormat="1" applyFont="1" applyBorder="1" applyAlignment="1">
      <alignment horizontal="right" vertical="top"/>
    </xf>
    <xf numFmtId="4" fontId="14" fillId="0" borderId="3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19" xfId="0" applyBorder="1" applyAlignment="1">
      <alignment vertical="center"/>
    </xf>
    <xf numFmtId="2" fontId="18" fillId="0" borderId="6" xfId="0" applyNumberFormat="1" applyFont="1" applyBorder="1" applyAlignment="1">
      <alignment horizontal="right" vertical="top"/>
    </xf>
    <xf numFmtId="4" fontId="14" fillId="0" borderId="7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0" xfId="0" applyBorder="1" applyAlignment="1">
      <alignment vertical="center"/>
    </xf>
    <xf numFmtId="2" fontId="18" fillId="0" borderId="5" xfId="0" applyNumberFormat="1" applyFont="1" applyBorder="1" applyAlignment="1">
      <alignment horizontal="right" vertical="top"/>
    </xf>
    <xf numFmtId="4" fontId="0" fillId="0" borderId="0" xfId="0" applyNumberFormat="1"/>
    <xf numFmtId="0" fontId="7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21" xfId="0" applyBorder="1" applyAlignment="1">
      <alignment vertical="center"/>
    </xf>
    <xf numFmtId="2" fontId="18" fillId="0" borderId="14" xfId="0" applyNumberFormat="1" applyFont="1" applyBorder="1" applyAlignment="1">
      <alignment horizontal="right" vertical="top"/>
    </xf>
    <xf numFmtId="49" fontId="19" fillId="0" borderId="23" xfId="0" applyNumberFormat="1" applyFont="1" applyBorder="1" applyAlignment="1">
      <alignment horizontal="justify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2" fontId="18" fillId="0" borderId="24" xfId="0" applyNumberFormat="1" applyFont="1" applyBorder="1" applyAlignment="1">
      <alignment horizontal="right" vertical="top"/>
    </xf>
    <xf numFmtId="4" fontId="14" fillId="0" borderId="26" xfId="0" applyNumberFormat="1" applyFont="1" applyBorder="1" applyAlignment="1">
      <alignment horizontal="right" vertical="center"/>
    </xf>
    <xf numFmtId="49" fontId="19" fillId="0" borderId="9" xfId="0" applyNumberFormat="1" applyFont="1" applyBorder="1" applyAlignment="1">
      <alignment horizontal="justify" vertical="center" wrapText="1"/>
    </xf>
    <xf numFmtId="49" fontId="19" fillId="0" borderId="16" xfId="0" applyNumberFormat="1" applyFont="1" applyBorder="1" applyAlignment="1">
      <alignment horizontal="justify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2" fontId="18" fillId="0" borderId="12" xfId="0" applyNumberFormat="1" applyFont="1" applyBorder="1" applyAlignment="1">
      <alignment horizontal="right" vertical="top"/>
    </xf>
    <xf numFmtId="4" fontId="14" fillId="0" borderId="17" xfId="0" applyNumberFormat="1" applyFont="1" applyBorder="1" applyAlignment="1">
      <alignment horizontal="right" vertical="center"/>
    </xf>
    <xf numFmtId="49" fontId="20" fillId="0" borderId="12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top" wrapText="1"/>
    </xf>
    <xf numFmtId="4" fontId="18" fillId="0" borderId="22" xfId="0" applyNumberFormat="1" applyFont="1" applyBorder="1" applyAlignment="1">
      <alignment horizontal="center" vertical="top" wrapText="1"/>
    </xf>
    <xf numFmtId="4" fontId="18" fillId="0" borderId="12" xfId="0" applyNumberFormat="1" applyFont="1" applyBorder="1" applyAlignment="1">
      <alignment horizontal="right" vertical="top"/>
    </xf>
    <xf numFmtId="4" fontId="14" fillId="0" borderId="17" xfId="0" applyNumberFormat="1" applyFont="1" applyBorder="1" applyAlignment="1">
      <alignment horizontal="right"/>
    </xf>
    <xf numFmtId="0" fontId="5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fill" vertical="center" wrapText="1"/>
    </xf>
    <xf numFmtId="49" fontId="5" fillId="0" borderId="0" xfId="0" applyNumberFormat="1" applyFont="1" applyAlignment="1">
      <alignment horizontal="justify" vertical="top" wrapText="1"/>
    </xf>
    <xf numFmtId="49" fontId="10" fillId="0" borderId="0" xfId="0" applyNumberFormat="1" applyFont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center" vertical="top" wrapText="1"/>
    </xf>
    <xf numFmtId="2" fontId="18" fillId="0" borderId="18" xfId="0" applyNumberFormat="1" applyFont="1" applyBorder="1" applyAlignment="1">
      <alignment horizontal="center" vertical="top" wrapText="1"/>
    </xf>
    <xf numFmtId="9" fontId="17" fillId="0" borderId="2" xfId="0" quotePrefix="1" applyNumberFormat="1" applyFont="1" applyBorder="1" applyAlignment="1">
      <alignment horizontal="right" vertical="top" wrapText="1"/>
    </xf>
    <xf numFmtId="49" fontId="5" fillId="0" borderId="9" xfId="0" applyNumberFormat="1" applyFont="1" applyBorder="1" applyAlignment="1">
      <alignment horizontal="justify" vertical="center" wrapText="1"/>
    </xf>
    <xf numFmtId="2" fontId="5" fillId="0" borderId="5" xfId="0" applyNumberFormat="1" applyFont="1" applyBorder="1" applyAlignment="1">
      <alignment horizontal="center" vertical="top" wrapText="1"/>
    </xf>
    <xf numFmtId="2" fontId="18" fillId="0" borderId="20" xfId="0" applyNumberFormat="1" applyFont="1" applyBorder="1" applyAlignment="1">
      <alignment horizontal="center" vertical="top" wrapText="1"/>
    </xf>
    <xf numFmtId="9" fontId="17" fillId="0" borderId="5" xfId="0" quotePrefix="1" applyNumberFormat="1" applyFont="1" applyBorder="1" applyAlignment="1">
      <alignment horizontal="right" vertical="top" wrapText="1"/>
    </xf>
    <xf numFmtId="49" fontId="5" fillId="0" borderId="16" xfId="0" applyNumberFormat="1" applyFont="1" applyBorder="1" applyAlignment="1">
      <alignment horizontal="justify" vertical="center" wrapText="1"/>
    </xf>
    <xf numFmtId="2" fontId="5" fillId="0" borderId="12" xfId="0" applyNumberFormat="1" applyFont="1" applyBorder="1" applyAlignment="1">
      <alignment horizontal="center" vertical="top" wrapText="1"/>
    </xf>
    <xf numFmtId="2" fontId="18" fillId="0" borderId="22" xfId="0" applyNumberFormat="1" applyFont="1" applyBorder="1" applyAlignment="1">
      <alignment horizontal="center" vertical="top" wrapText="1"/>
    </xf>
    <xf numFmtId="9" fontId="17" fillId="0" borderId="12" xfId="0" quotePrefix="1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fill" vertical="center" wrapText="1"/>
    </xf>
    <xf numFmtId="1" fontId="0" fillId="0" borderId="0" xfId="0" applyNumberFormat="1"/>
    <xf numFmtId="0" fontId="0" fillId="0" borderId="0" xfId="0" applyAlignment="1">
      <alignment horizontal="justify"/>
    </xf>
    <xf numFmtId="0" fontId="4" fillId="0" borderId="0" xfId="0" applyFont="1" applyAlignment="1">
      <alignment horizontal="right"/>
    </xf>
    <xf numFmtId="165" fontId="0" fillId="0" borderId="0" xfId="0" applyNumberFormat="1"/>
    <xf numFmtId="0" fontId="21" fillId="0" borderId="0" xfId="0" applyFont="1"/>
    <xf numFmtId="0" fontId="22" fillId="0" borderId="0" xfId="0" applyFont="1" applyAlignment="1">
      <alignment horizontal="justify"/>
    </xf>
    <xf numFmtId="0" fontId="22" fillId="0" borderId="0" xfId="0" applyFont="1"/>
    <xf numFmtId="4" fontId="22" fillId="0" borderId="0" xfId="0" applyNumberFormat="1" applyFont="1"/>
    <xf numFmtId="1" fontId="22" fillId="0" borderId="0" xfId="0" applyNumberFormat="1" applyFont="1"/>
    <xf numFmtId="4" fontId="14" fillId="0" borderId="8" xfId="0" applyNumberFormat="1" applyFont="1" applyBorder="1" applyAlignment="1">
      <alignment horizontal="right" vertical="center"/>
    </xf>
    <xf numFmtId="4" fontId="14" fillId="0" borderId="10" xfId="0" applyNumberFormat="1" applyFont="1" applyBorder="1" applyAlignment="1">
      <alignment horizontal="right" vertical="center"/>
    </xf>
    <xf numFmtId="4" fontId="14" fillId="0" borderId="11" xfId="0" applyNumberFormat="1" applyFont="1" applyBorder="1" applyAlignment="1">
      <alignment horizontal="right" vertical="center"/>
    </xf>
    <xf numFmtId="4" fontId="14" fillId="0" borderId="15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9">
    <cellStyle name="Millares" xfId="1" builtinId="3"/>
    <cellStyle name="Navadno 2" xfId="5" xr:uid="{00000000-0005-0000-0000-000001000000}"/>
    <cellStyle name="Navadno 3" xfId="6" xr:uid="{00000000-0005-0000-0000-000002000000}"/>
    <cellStyle name="Navadno 3 2" xfId="7" xr:uid="{00000000-0005-0000-0000-000003000000}"/>
    <cellStyle name="Navadno 4" xfId="8" xr:uid="{00000000-0005-0000-0000-000004000000}"/>
    <cellStyle name="Normal" xfId="0" builtinId="0"/>
    <cellStyle name="Normal 10" xfId="3" xr:uid="{00000000-0005-0000-0000-000006000000}"/>
    <cellStyle name="Normal 3 2" xfId="4" xr:uid="{00000000-0005-0000-0000-000007000000}"/>
    <cellStyle name="Porcentaje" xfId="2" builtinId="5"/>
  </cellStyles>
  <dxfs count="3"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rlos\Dropbox\2022_Krsko\05_PZI\04_submission\2024_04_19_PZI%20Bazen%20Krsko\POPISI%20BREZ%20CEN\4.1_1_SI_VK_Popis_Bazen%20Krsko_PZI.xlsx" TargetMode="External"/><Relationship Id="rId1" Type="http://schemas.openxmlformats.org/officeDocument/2006/relationships/externalLinkPath" Target="4.1_1_SI_VK_Popis_Bazen%20Krsko_PZI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rlos\Dropbox\2022_Krsko\05_PZI\04_submission\2024_04_19_PZI%20Bazen%20Krsko\POPISI%20BREZ%20CEN\4.1_2_SI_OH_Popis_Bazen%20Krsko_PZI.xlsx" TargetMode="External"/><Relationship Id="rId1" Type="http://schemas.openxmlformats.org/officeDocument/2006/relationships/externalLinkPath" Target="4.1_2_SI_OH_Popis_Bazen%20Krsko_PZI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rlos\Dropbox\2022_Krsko\05_PZI\04_submission\2024_04_19_PZI%20Bazen%20Krsko\POPISI%20BREZ%20CEN\4.1_3_SI_PR_Popis_Bazen%20Krsko_PZI.xlsx" TargetMode="External"/><Relationship Id="rId1" Type="http://schemas.openxmlformats.org/officeDocument/2006/relationships/externalLinkPath" Target="4.1_3_SI_PR_Popis_Bazen%20Krsko_PZI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rlos\Dropbox\2022_Krsko\05_PZI\04_submission\2024_04_19_PZI%20Bazen%20Krsko\POPISI%20BREZ%20CEN\4.1_4_SI_CNS_Popis_Bazen%20Krsko_PZI.xlsx" TargetMode="External"/><Relationship Id="rId1" Type="http://schemas.openxmlformats.org/officeDocument/2006/relationships/externalLinkPath" Target="4.1_4_SI_CNS_Popis_Bazen%20Krsko_PZ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4.3.4.1 V+K"/>
      <sheetName val="Sheet2"/>
      <sheetName val="Sheet3"/>
    </sheetNames>
    <sheetDataSet>
      <sheetData sheetId="0"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H"/>
      <sheetName val="Sheet2"/>
      <sheetName val="Sheet3"/>
    </sheetNames>
    <sheetDataSet>
      <sheetData sheetId="0">
        <row r="1863">
          <cell r="G1863">
            <v>0</v>
          </cell>
        </row>
        <row r="1864">
          <cell r="G1864">
            <v>0</v>
          </cell>
        </row>
        <row r="1865">
          <cell r="G1865">
            <v>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4.3.4.3 PR"/>
      <sheetName val="Sheet2"/>
      <sheetName val="Sheet3"/>
    </sheetNames>
    <sheetDataSet>
      <sheetData sheetId="0">
        <row r="1174">
          <cell r="G1174">
            <v>0</v>
          </cell>
        </row>
        <row r="1175">
          <cell r="G1175">
            <v>0</v>
          </cell>
        </row>
        <row r="1176">
          <cell r="G1176">
            <v>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NS"/>
      <sheetName val="Sheet2"/>
      <sheetName val="Sheet3"/>
    </sheetNames>
    <sheetDataSet>
      <sheetData sheetId="0">
        <row r="396">
          <cell r="G396">
            <v>0</v>
          </cell>
        </row>
        <row r="397">
          <cell r="G397">
            <v>0</v>
          </cell>
        </row>
        <row r="398">
          <cell r="G398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2"/>
  <sheetViews>
    <sheetView tabSelected="1" view="pageBreakPreview" zoomScaleNormal="190" zoomScaleSheetLayoutView="100" workbookViewId="0">
      <selection activeCell="G13" sqref="G13"/>
    </sheetView>
  </sheetViews>
  <sheetFormatPr baseColWidth="10" defaultColWidth="8.88671875" defaultRowHeight="14.4"/>
  <cols>
    <col min="1" max="1" width="1.6640625" style="84" customWidth="1"/>
    <col min="2" max="2" width="46.6640625" style="85" customWidth="1"/>
    <col min="3" max="3" width="6.6640625" style="86" customWidth="1"/>
    <col min="4" max="4" width="5.6640625" customWidth="1"/>
    <col min="5" max="5" width="7.6640625" customWidth="1"/>
    <col min="6" max="6" width="9.33203125" style="87" customWidth="1"/>
    <col min="7" max="7" width="12.6640625" style="87" customWidth="1"/>
    <col min="12" max="12" width="25.6640625" customWidth="1"/>
  </cols>
  <sheetData>
    <row r="1" spans="1:12" ht="20.100000000000001" customHeight="1">
      <c r="A1" s="7"/>
      <c r="B1" s="8"/>
      <c r="C1" s="9"/>
      <c r="D1" s="10"/>
      <c r="E1" s="11"/>
      <c r="F1" s="12"/>
      <c r="G1" s="13"/>
    </row>
    <row r="2" spans="1:12" ht="20.100000000000001" customHeight="1">
      <c r="A2" s="14" t="s">
        <v>2</v>
      </c>
      <c r="B2" s="97" t="s">
        <v>8</v>
      </c>
      <c r="C2" s="97"/>
      <c r="D2" s="98"/>
      <c r="E2" s="98"/>
      <c r="F2" s="98"/>
      <c r="G2" s="98"/>
    </row>
    <row r="3" spans="1:12" ht="20.100000000000001" customHeight="1">
      <c r="A3" s="15" t="s">
        <v>2</v>
      </c>
      <c r="B3" s="16"/>
      <c r="C3" s="17"/>
      <c r="D3" s="18"/>
      <c r="E3" s="18"/>
      <c r="F3" s="19"/>
      <c r="G3" s="19"/>
    </row>
    <row r="4" spans="1:12" ht="20.100000000000001" customHeight="1" thickBot="1">
      <c r="A4" s="15"/>
      <c r="B4" s="16"/>
      <c r="C4" s="17"/>
      <c r="D4" s="18"/>
      <c r="E4" s="18"/>
      <c r="F4" s="19"/>
      <c r="G4" s="19"/>
    </row>
    <row r="5" spans="1:12" ht="20.100000000000001" customHeight="1" thickTop="1">
      <c r="A5" s="20"/>
      <c r="B5" s="21" t="s">
        <v>0</v>
      </c>
      <c r="C5" s="22" t="s">
        <v>1</v>
      </c>
      <c r="D5" s="23"/>
      <c r="E5" s="24"/>
      <c r="F5" s="25"/>
      <c r="G5" s="26">
        <f>'[1]4.3.4.1 V+K'!$G$233</f>
        <v>0</v>
      </c>
    </row>
    <row r="6" spans="1:12" ht="20.100000000000001" customHeight="1">
      <c r="A6" s="20"/>
      <c r="B6" s="27"/>
      <c r="C6" s="28" t="s">
        <v>5</v>
      </c>
      <c r="D6" s="29"/>
      <c r="E6" s="30"/>
      <c r="F6" s="31"/>
      <c r="G6" s="32">
        <f>'[1]4.3.4.1 V+K'!$G$234</f>
        <v>0</v>
      </c>
    </row>
    <row r="7" spans="1:12" ht="20.100000000000001" customHeight="1">
      <c r="A7" s="20"/>
      <c r="B7" s="27"/>
      <c r="C7" s="28" t="s">
        <v>4</v>
      </c>
      <c r="D7" s="29"/>
      <c r="E7" s="30"/>
      <c r="F7" s="31"/>
      <c r="G7" s="93">
        <f>'[1]4.3.4.1 V+K'!$G$235</f>
        <v>0</v>
      </c>
    </row>
    <row r="8" spans="1:12" ht="20.100000000000001" customHeight="1">
      <c r="A8" s="20"/>
      <c r="B8" s="33" t="s">
        <v>3</v>
      </c>
      <c r="C8" s="28" t="s">
        <v>1</v>
      </c>
      <c r="D8" s="34"/>
      <c r="E8" s="35"/>
      <c r="F8" s="36"/>
      <c r="G8" s="94">
        <f>[2]OH!$G$1863</f>
        <v>0</v>
      </c>
      <c r="L8" s="37"/>
    </row>
    <row r="9" spans="1:12" ht="20.100000000000001" customHeight="1">
      <c r="A9" s="20"/>
      <c r="B9" s="33"/>
      <c r="C9" s="28" t="s">
        <v>5</v>
      </c>
      <c r="D9" s="34"/>
      <c r="E9" s="35"/>
      <c r="F9" s="36"/>
      <c r="G9" s="94">
        <f>[2]OH!$G$1864</f>
        <v>0</v>
      </c>
      <c r="L9" s="37"/>
    </row>
    <row r="10" spans="1:12" ht="20.100000000000001" customHeight="1">
      <c r="A10" s="20"/>
      <c r="B10" s="33"/>
      <c r="C10" s="38" t="s">
        <v>4</v>
      </c>
      <c r="D10" s="34"/>
      <c r="E10" s="35"/>
      <c r="F10" s="36"/>
      <c r="G10" s="94">
        <f>[2]OH!$G$1865</f>
        <v>0</v>
      </c>
      <c r="L10" s="37"/>
    </row>
    <row r="11" spans="1:12" ht="20.100000000000001" customHeight="1">
      <c r="A11" s="20"/>
      <c r="B11" s="33" t="s">
        <v>6</v>
      </c>
      <c r="C11" s="28" t="s">
        <v>1</v>
      </c>
      <c r="D11" s="34"/>
      <c r="E11" s="35"/>
      <c r="F11" s="36"/>
      <c r="G11" s="94">
        <f>'[3]4.3.4.3 PR'!$G$1174</f>
        <v>0</v>
      </c>
      <c r="L11" s="37"/>
    </row>
    <row r="12" spans="1:12" ht="20.100000000000001" customHeight="1">
      <c r="A12" s="20"/>
      <c r="B12" s="33"/>
      <c r="C12" s="28" t="s">
        <v>5</v>
      </c>
      <c r="D12" s="34"/>
      <c r="E12" s="35"/>
      <c r="F12" s="36"/>
      <c r="G12" s="94">
        <f>'[3]4.3.4.3 PR'!$G$1175</f>
        <v>0</v>
      </c>
    </row>
    <row r="13" spans="1:12" ht="20.100000000000001" customHeight="1">
      <c r="A13" s="20"/>
      <c r="B13" s="33"/>
      <c r="C13" s="28" t="s">
        <v>4</v>
      </c>
      <c r="D13" s="34"/>
      <c r="E13" s="35"/>
      <c r="F13" s="36"/>
      <c r="G13" s="94">
        <f>'[3]4.3.4.3 PR'!$G$1176</f>
        <v>0</v>
      </c>
    </row>
    <row r="14" spans="1:12" ht="20.100000000000001" customHeight="1">
      <c r="A14" s="20"/>
      <c r="B14" s="33" t="s">
        <v>7</v>
      </c>
      <c r="C14" s="28" t="s">
        <v>1</v>
      </c>
      <c r="D14" s="34"/>
      <c r="E14" s="35"/>
      <c r="F14" s="36"/>
      <c r="G14" s="32">
        <f>[4]CNS!$G$396</f>
        <v>0</v>
      </c>
    </row>
    <row r="15" spans="1:12" ht="20.100000000000001" customHeight="1">
      <c r="A15" s="20"/>
      <c r="B15" s="33"/>
      <c r="C15" s="28" t="s">
        <v>5</v>
      </c>
      <c r="D15" s="34"/>
      <c r="E15" s="35"/>
      <c r="F15" s="36"/>
      <c r="G15" s="95">
        <f>[4]CNS!$G$397</f>
        <v>0</v>
      </c>
    </row>
    <row r="16" spans="1:12" ht="20.100000000000001" customHeight="1" thickBot="1">
      <c r="A16" s="20"/>
      <c r="B16" s="39"/>
      <c r="C16" s="40" t="s">
        <v>4</v>
      </c>
      <c r="D16" s="41"/>
      <c r="E16" s="42"/>
      <c r="F16" s="43"/>
      <c r="G16" s="96">
        <f>[4]CNS!$G$398</f>
        <v>0</v>
      </c>
    </row>
    <row r="17" spans="1:7" ht="20.100000000000001" customHeight="1">
      <c r="A17" s="20"/>
      <c r="B17" s="44" t="s">
        <v>11</v>
      </c>
      <c r="C17" s="45" t="s">
        <v>1</v>
      </c>
      <c r="D17" s="46"/>
      <c r="E17" s="47"/>
      <c r="F17" s="48"/>
      <c r="G17" s="49">
        <f>G5+G8+G11+G14</f>
        <v>0</v>
      </c>
    </row>
    <row r="18" spans="1:7" ht="20.100000000000001" customHeight="1">
      <c r="A18" s="20"/>
      <c r="B18" s="50"/>
      <c r="C18" s="28" t="s">
        <v>5</v>
      </c>
      <c r="D18" s="34"/>
      <c r="E18" s="35"/>
      <c r="F18" s="36"/>
      <c r="G18" s="32">
        <f>G6+G9+G12+G15</f>
        <v>0</v>
      </c>
    </row>
    <row r="19" spans="1:7" ht="20.100000000000001" customHeight="1" thickBot="1">
      <c r="A19" s="20"/>
      <c r="B19" s="51"/>
      <c r="C19" s="52" t="s">
        <v>4</v>
      </c>
      <c r="D19" s="53"/>
      <c r="E19" s="54"/>
      <c r="F19" s="55"/>
      <c r="G19" s="56">
        <f>G7+G10+G13+G16</f>
        <v>0</v>
      </c>
    </row>
    <row r="20" spans="1:7" ht="20.100000000000001" customHeight="1" thickTop="1" thickBot="1">
      <c r="A20" s="20" t="s">
        <v>2</v>
      </c>
      <c r="B20" s="51" t="s">
        <v>9</v>
      </c>
      <c r="C20" s="57"/>
      <c r="D20" s="58" t="s">
        <v>10</v>
      </c>
      <c r="E20" s="59" t="s">
        <v>2</v>
      </c>
      <c r="F20" s="60" t="s">
        <v>10</v>
      </c>
      <c r="G20" s="61">
        <f>SUM(G5:G16)</f>
        <v>0</v>
      </c>
    </row>
    <row r="21" spans="1:7" ht="20.100000000000001" customHeight="1" thickTop="1">
      <c r="A21" s="62" t="s">
        <v>2</v>
      </c>
      <c r="B21" s="63"/>
      <c r="C21" s="17"/>
      <c r="D21" s="64"/>
      <c r="E21" s="64"/>
      <c r="F21" s="65"/>
      <c r="G21" s="65"/>
    </row>
    <row r="22" spans="1:7" ht="20.100000000000001" customHeight="1">
      <c r="A22" s="62"/>
      <c r="B22" s="63"/>
      <c r="C22" s="17"/>
      <c r="D22" s="64"/>
      <c r="E22" s="64"/>
      <c r="F22" s="65"/>
      <c r="G22" s="65"/>
    </row>
    <row r="23" spans="1:7" ht="20.100000000000001" customHeight="1" thickBot="1">
      <c r="A23" s="62"/>
      <c r="B23" s="66"/>
      <c r="C23" s="67"/>
      <c r="D23" s="64"/>
      <c r="E23" s="64"/>
      <c r="F23" s="65"/>
      <c r="G23" s="68"/>
    </row>
    <row r="24" spans="1:7" ht="20.100000000000001" customHeight="1" thickTop="1">
      <c r="A24" s="62"/>
      <c r="B24" s="69" t="s">
        <v>12</v>
      </c>
      <c r="C24" s="22" t="s">
        <v>1</v>
      </c>
      <c r="D24" s="70"/>
      <c r="E24" s="71"/>
      <c r="F24" s="72"/>
      <c r="G24" s="26">
        <f>G17*0.22</f>
        <v>0</v>
      </c>
    </row>
    <row r="25" spans="1:7" ht="20.100000000000001" customHeight="1">
      <c r="A25" s="62"/>
      <c r="B25" s="73"/>
      <c r="C25" s="28" t="s">
        <v>5</v>
      </c>
      <c r="D25" s="74"/>
      <c r="E25" s="75"/>
      <c r="F25" s="76"/>
      <c r="G25" s="32">
        <f>G18*0.22</f>
        <v>0</v>
      </c>
    </row>
    <row r="26" spans="1:7" ht="20.100000000000001" customHeight="1" thickBot="1">
      <c r="A26" s="62"/>
      <c r="B26" s="77"/>
      <c r="C26" s="52" t="s">
        <v>4</v>
      </c>
      <c r="D26" s="78"/>
      <c r="E26" s="79"/>
      <c r="F26" s="80"/>
      <c r="G26" s="56">
        <f>G19*0.22</f>
        <v>0</v>
      </c>
    </row>
    <row r="27" spans="1:7" ht="20.100000000000001" customHeight="1" thickTop="1" thickBot="1">
      <c r="A27" s="62"/>
      <c r="B27" s="51" t="s">
        <v>13</v>
      </c>
      <c r="C27" s="57"/>
      <c r="D27" s="58" t="s">
        <v>10</v>
      </c>
      <c r="E27" s="59" t="s">
        <v>2</v>
      </c>
      <c r="F27" s="60" t="s">
        <v>10</v>
      </c>
      <c r="G27" s="56">
        <f>SUM(G24:G26)</f>
        <v>0</v>
      </c>
    </row>
    <row r="28" spans="1:7" ht="20.100000000000001" customHeight="1" thickTop="1">
      <c r="A28" s="15"/>
      <c r="B28" s="81"/>
      <c r="C28" s="17"/>
      <c r="D28" s="82"/>
      <c r="E28" s="82"/>
      <c r="F28" s="83"/>
      <c r="G28" s="83"/>
    </row>
    <row r="29" spans="1:7" ht="20.100000000000001" customHeight="1">
      <c r="A29" s="15"/>
      <c r="B29" s="81"/>
      <c r="C29" s="17"/>
      <c r="D29" s="82"/>
      <c r="E29" s="82"/>
      <c r="F29" s="83"/>
      <c r="G29" s="83"/>
    </row>
    <row r="30" spans="1:7" ht="20.100000000000001" customHeight="1" thickBot="1">
      <c r="A30" s="15"/>
      <c r="B30" s="81"/>
      <c r="C30" s="17"/>
      <c r="D30" s="82"/>
      <c r="E30" s="82"/>
      <c r="F30" s="83"/>
      <c r="G30" s="83"/>
    </row>
    <row r="31" spans="1:7" ht="20.100000000000001" customHeight="1" thickTop="1">
      <c r="A31" s="15"/>
      <c r="B31" s="69" t="s">
        <v>14</v>
      </c>
      <c r="C31" s="22" t="s">
        <v>1</v>
      </c>
      <c r="D31" s="70"/>
      <c r="E31" s="71"/>
      <c r="F31" s="72"/>
      <c r="G31" s="26">
        <f>G17+G24</f>
        <v>0</v>
      </c>
    </row>
    <row r="32" spans="1:7" ht="20.100000000000001" customHeight="1">
      <c r="A32" s="15"/>
      <c r="B32" s="73"/>
      <c r="C32" s="28" t="s">
        <v>5</v>
      </c>
      <c r="D32" s="74"/>
      <c r="E32" s="75"/>
      <c r="F32" s="76"/>
      <c r="G32" s="32">
        <f>G18+G25</f>
        <v>0</v>
      </c>
    </row>
    <row r="33" spans="1:12" ht="20.100000000000001" customHeight="1" thickBot="1">
      <c r="A33" s="15"/>
      <c r="B33" s="77"/>
      <c r="C33" s="52" t="s">
        <v>4</v>
      </c>
      <c r="D33" s="78"/>
      <c r="E33" s="79"/>
      <c r="F33" s="80"/>
      <c r="G33" s="56">
        <f>G19+G26</f>
        <v>0</v>
      </c>
    </row>
    <row r="34" spans="1:12" ht="20.100000000000001" customHeight="1" thickTop="1" thickBot="1">
      <c r="A34" s="15"/>
      <c r="B34" s="51" t="s">
        <v>15</v>
      </c>
      <c r="C34" s="57"/>
      <c r="D34" s="58" t="s">
        <v>10</v>
      </c>
      <c r="E34" s="59" t="s">
        <v>2</v>
      </c>
      <c r="F34" s="60" t="s">
        <v>10</v>
      </c>
      <c r="G34" s="56">
        <f>SUM(G31:G33)</f>
        <v>0</v>
      </c>
    </row>
    <row r="35" spans="1:12" ht="20.100000000000001" customHeight="1" thickTop="1"/>
    <row r="36" spans="1:12" ht="20.100000000000001" customHeight="1"/>
    <row r="37" spans="1:12" ht="20.100000000000001" customHeight="1"/>
    <row r="38" spans="1:12" ht="20.100000000000001" customHeight="1"/>
    <row r="39" spans="1:12" ht="20.100000000000001" customHeight="1"/>
    <row r="40" spans="1:12" ht="12.9" customHeight="1"/>
    <row r="41" spans="1:12" ht="12.9" customHeight="1"/>
    <row r="42" spans="1:12" ht="12.9" customHeight="1"/>
    <row r="43" spans="1:12" ht="12.9" customHeight="1"/>
    <row r="44" spans="1:12" ht="12.9" customHeight="1"/>
    <row r="45" spans="1:12" s="84" customFormat="1" ht="12.9" customHeight="1">
      <c r="B45" s="85"/>
      <c r="C45" s="86"/>
      <c r="D45"/>
      <c r="E45"/>
      <c r="F45" s="87"/>
      <c r="G45" s="87"/>
      <c r="H45"/>
      <c r="I45"/>
      <c r="J45"/>
      <c r="K45"/>
      <c r="L45"/>
    </row>
    <row r="46" spans="1:12" s="84" customFormat="1" ht="12.9" customHeight="1">
      <c r="B46" s="85"/>
      <c r="C46" s="86"/>
      <c r="D46"/>
      <c r="E46"/>
      <c r="F46" s="87"/>
      <c r="G46" s="87"/>
      <c r="H46"/>
      <c r="I46"/>
      <c r="J46"/>
      <c r="K46"/>
      <c r="L46"/>
    </row>
    <row r="47" spans="1:12" s="84" customFormat="1" ht="12.9" customHeight="1">
      <c r="B47" s="85"/>
      <c r="C47" s="86"/>
      <c r="D47"/>
      <c r="E47"/>
      <c r="F47" s="87"/>
      <c r="G47" s="87"/>
      <c r="H47"/>
      <c r="I47"/>
      <c r="J47"/>
      <c r="K47"/>
      <c r="L47"/>
    </row>
    <row r="48" spans="1:12" s="84" customFormat="1" ht="12.9" customHeight="1">
      <c r="B48" s="85"/>
      <c r="C48" s="86"/>
      <c r="D48"/>
      <c r="E48"/>
      <c r="F48" s="87"/>
      <c r="G48" s="87"/>
      <c r="H48"/>
      <c r="I48"/>
      <c r="J48"/>
      <c r="K48"/>
      <c r="L48"/>
    </row>
    <row r="49" spans="1:12" s="84" customFormat="1" ht="12.9" customHeight="1">
      <c r="B49" s="85"/>
      <c r="C49" s="86"/>
      <c r="D49"/>
      <c r="E49"/>
      <c r="F49" s="87"/>
      <c r="G49" s="87"/>
      <c r="H49"/>
      <c r="I49"/>
      <c r="J49"/>
      <c r="K49"/>
      <c r="L49"/>
    </row>
    <row r="50" spans="1:12" s="84" customFormat="1" ht="12.9" customHeight="1">
      <c r="B50" s="85"/>
      <c r="C50" s="86"/>
      <c r="D50"/>
      <c r="E50"/>
      <c r="F50" s="87"/>
      <c r="G50" s="87"/>
      <c r="H50"/>
      <c r="I50"/>
      <c r="J50"/>
      <c r="K50"/>
      <c r="L50"/>
    </row>
    <row r="51" spans="1:12" s="84" customFormat="1" ht="12.9" customHeight="1">
      <c r="B51" s="85"/>
      <c r="C51" s="86"/>
      <c r="D51"/>
      <c r="E51"/>
      <c r="F51" s="87"/>
      <c r="G51" s="87"/>
      <c r="H51"/>
      <c r="I51"/>
      <c r="J51"/>
      <c r="K51"/>
      <c r="L51"/>
    </row>
    <row r="52" spans="1:12" s="84" customFormat="1" ht="12.9" customHeight="1">
      <c r="B52" s="85"/>
      <c r="C52" s="86"/>
      <c r="D52"/>
      <c r="E52"/>
      <c r="F52" s="87"/>
      <c r="G52" s="87"/>
      <c r="H52"/>
      <c r="I52"/>
      <c r="J52"/>
      <c r="K52"/>
      <c r="L52"/>
    </row>
    <row r="53" spans="1:12" s="84" customFormat="1" ht="12.9" customHeight="1">
      <c r="B53" s="85"/>
      <c r="C53" s="86"/>
      <c r="D53"/>
      <c r="E53"/>
      <c r="F53" s="87"/>
      <c r="G53" s="87"/>
      <c r="H53"/>
      <c r="I53"/>
      <c r="J53"/>
      <c r="K53"/>
      <c r="L53"/>
    </row>
    <row r="54" spans="1:12" s="84" customFormat="1" ht="12.9" customHeight="1">
      <c r="B54" s="85"/>
      <c r="C54" s="86"/>
      <c r="D54"/>
      <c r="E54"/>
      <c r="F54" s="87"/>
      <c r="G54" s="87"/>
      <c r="H54"/>
      <c r="I54"/>
      <c r="J54"/>
      <c r="K54"/>
      <c r="L54"/>
    </row>
    <row r="55" spans="1:12" s="84" customFormat="1" ht="12.9" customHeight="1">
      <c r="B55" s="85"/>
      <c r="C55" s="86"/>
      <c r="D55"/>
      <c r="E55"/>
      <c r="F55" s="87"/>
      <c r="G55" s="87"/>
      <c r="H55"/>
      <c r="I55"/>
      <c r="J55"/>
      <c r="K55"/>
      <c r="L55"/>
    </row>
    <row r="56" spans="1:12" s="84" customFormat="1" ht="12.9" customHeight="1">
      <c r="B56" s="85"/>
      <c r="C56" s="86"/>
      <c r="D56"/>
      <c r="E56"/>
      <c r="F56" s="87"/>
      <c r="G56" s="87"/>
      <c r="H56"/>
      <c r="I56"/>
      <c r="J56"/>
      <c r="K56"/>
      <c r="L56"/>
    </row>
    <row r="57" spans="1:12" s="84" customFormat="1" ht="12.9" customHeight="1">
      <c r="B57" s="85"/>
      <c r="C57" s="86"/>
      <c r="D57"/>
      <c r="E57"/>
      <c r="F57" s="87"/>
      <c r="G57" s="87"/>
      <c r="H57"/>
      <c r="I57"/>
      <c r="J57"/>
      <c r="K57"/>
      <c r="L57"/>
    </row>
    <row r="58" spans="1:12" s="84" customFormat="1" ht="12.9" customHeight="1">
      <c r="B58" s="85"/>
      <c r="C58" s="86"/>
      <c r="D58"/>
      <c r="E58"/>
      <c r="F58" s="87"/>
      <c r="G58" s="87"/>
      <c r="H58"/>
      <c r="I58"/>
      <c r="J58"/>
      <c r="K58"/>
      <c r="L58"/>
    </row>
    <row r="59" spans="1:12" s="84" customFormat="1" ht="12.9" customHeight="1">
      <c r="B59" s="85"/>
      <c r="C59" s="86"/>
      <c r="D59"/>
      <c r="E59"/>
      <c r="F59" s="87"/>
      <c r="G59" s="87"/>
      <c r="H59"/>
      <c r="I59"/>
      <c r="J59"/>
      <c r="K59"/>
      <c r="L59"/>
    </row>
    <row r="60" spans="1:12" s="84" customFormat="1" ht="12.9" customHeight="1">
      <c r="B60" s="85"/>
      <c r="C60" s="86"/>
      <c r="D60"/>
      <c r="E60"/>
      <c r="F60" s="87"/>
      <c r="G60" s="87"/>
      <c r="H60"/>
      <c r="I60"/>
      <c r="J60"/>
      <c r="K60"/>
      <c r="L60"/>
    </row>
    <row r="61" spans="1:12" ht="12.9" customHeight="1"/>
    <row r="62" spans="1:12" ht="12.9" customHeight="1"/>
    <row r="63" spans="1:12" ht="12.9" customHeight="1"/>
    <row r="64" spans="1:12" ht="12.9" customHeight="1">
      <c r="A64" s="2"/>
      <c r="B64" s="3"/>
      <c r="C64" s="4"/>
      <c r="D64" s="1"/>
      <c r="E64" s="1"/>
      <c r="F64" s="1"/>
      <c r="G64" s="1"/>
    </row>
    <row r="65" spans="1:10" ht="12.9" customHeight="1">
      <c r="A65" s="2"/>
      <c r="B65" s="3"/>
      <c r="C65" s="4"/>
      <c r="D65" s="1"/>
      <c r="E65" s="1"/>
      <c r="F65" s="1"/>
      <c r="G65" s="1"/>
    </row>
    <row r="66" spans="1:10" ht="12.9" customHeight="1">
      <c r="A66" s="2"/>
      <c r="B66" s="3"/>
      <c r="C66" s="4"/>
      <c r="D66" s="1"/>
      <c r="E66" s="1"/>
      <c r="F66" s="1"/>
      <c r="G66" s="1"/>
    </row>
    <row r="67" spans="1:10" ht="12.9" customHeight="1">
      <c r="A67" s="2"/>
      <c r="B67" s="3"/>
      <c r="C67" s="4"/>
      <c r="D67" s="1"/>
      <c r="E67" s="1"/>
      <c r="F67" s="1"/>
      <c r="G67" s="1"/>
    </row>
    <row r="68" spans="1:10" ht="12.9" customHeight="1">
      <c r="A68" s="2"/>
      <c r="B68" s="3"/>
      <c r="C68" s="4"/>
      <c r="D68" s="1"/>
      <c r="E68" s="1"/>
      <c r="F68" s="1"/>
      <c r="G68" s="1"/>
    </row>
    <row r="69" spans="1:10" ht="12.9" customHeight="1">
      <c r="A69" s="2"/>
      <c r="B69" s="3"/>
      <c r="C69" s="4"/>
      <c r="D69" s="1"/>
      <c r="E69" s="1"/>
      <c r="F69" s="1"/>
      <c r="G69" s="1"/>
      <c r="J69" s="88"/>
    </row>
    <row r="70" spans="1:10" ht="12.9" customHeight="1">
      <c r="A70" s="2"/>
      <c r="B70" s="3"/>
      <c r="C70" s="4"/>
      <c r="D70" s="1"/>
      <c r="E70" s="1"/>
      <c r="F70" s="1"/>
      <c r="G70" s="1"/>
    </row>
    <row r="71" spans="1:10" ht="12.9" customHeight="1">
      <c r="A71" s="2"/>
      <c r="B71" s="3"/>
      <c r="C71" s="4"/>
      <c r="D71" s="1"/>
      <c r="E71" s="1"/>
      <c r="F71" s="1"/>
      <c r="G71" s="1"/>
    </row>
    <row r="72" spans="1:10" ht="12.9" customHeight="1">
      <c r="A72" s="2"/>
      <c r="B72" s="3"/>
      <c r="C72" s="4"/>
      <c r="D72" s="1"/>
      <c r="E72" s="1"/>
      <c r="F72" s="1"/>
      <c r="G72" s="1"/>
    </row>
    <row r="73" spans="1:10" ht="12.9" customHeight="1">
      <c r="A73" s="2"/>
      <c r="B73" s="3"/>
      <c r="C73" s="4"/>
      <c r="D73" s="1"/>
      <c r="E73" s="1"/>
      <c r="F73" s="1"/>
      <c r="G73" s="1"/>
    </row>
    <row r="74" spans="1:10" ht="12.9" customHeight="1">
      <c r="A74" s="2"/>
      <c r="B74" s="3"/>
      <c r="C74" s="4"/>
      <c r="D74" s="1"/>
      <c r="E74" s="1"/>
      <c r="F74" s="1"/>
      <c r="G74" s="1"/>
    </row>
    <row r="75" spans="1:10" ht="12.9" customHeight="1">
      <c r="A75" s="2"/>
      <c r="B75" s="3"/>
      <c r="C75" s="4"/>
      <c r="D75" s="1"/>
      <c r="E75" s="1"/>
      <c r="F75" s="1"/>
      <c r="G75" s="1"/>
    </row>
    <row r="76" spans="1:10" ht="12.9" customHeight="1">
      <c r="A76" s="2"/>
      <c r="B76" s="3"/>
      <c r="C76" s="4"/>
      <c r="D76" s="1"/>
      <c r="E76" s="1"/>
      <c r="F76" s="1"/>
      <c r="G76" s="1"/>
    </row>
    <row r="77" spans="1:10" ht="12.9" customHeight="1">
      <c r="A77" s="2"/>
      <c r="B77" s="3"/>
      <c r="C77" s="4"/>
      <c r="D77" s="1"/>
      <c r="E77" s="1"/>
      <c r="F77" s="1"/>
      <c r="G77" s="1"/>
    </row>
    <row r="78" spans="1:10" ht="12.9" customHeight="1">
      <c r="B78" s="89"/>
      <c r="C78" s="5"/>
      <c r="D78" s="90"/>
      <c r="E78" s="90"/>
      <c r="F78" s="91"/>
      <c r="G78" s="6"/>
    </row>
    <row r="79" spans="1:10" ht="12.9" customHeight="1">
      <c r="A79" s="92"/>
      <c r="B79" s="89"/>
      <c r="C79" s="5"/>
      <c r="D79" s="90"/>
      <c r="E79" s="90"/>
      <c r="F79" s="91"/>
      <c r="G79" s="6"/>
    </row>
    <row r="80" spans="1:10" ht="12.9" customHeight="1">
      <c r="A80" s="92"/>
      <c r="B80" s="89"/>
      <c r="C80" s="5"/>
      <c r="D80" s="90"/>
      <c r="E80" s="90"/>
      <c r="F80" s="91"/>
      <c r="G80" s="6"/>
    </row>
    <row r="81" ht="12.9" customHeight="1"/>
    <row r="82" ht="12.9" customHeight="1"/>
    <row r="83" ht="12.9" customHeight="1"/>
    <row r="84" ht="12.9" customHeight="1"/>
    <row r="85" ht="12.9" customHeight="1"/>
    <row r="86" ht="12.9" customHeight="1"/>
    <row r="87" ht="12.9" customHeight="1"/>
    <row r="88" ht="12.9" customHeight="1"/>
    <row r="89" ht="12.9" customHeight="1"/>
    <row r="90" ht="12.9" customHeight="1"/>
    <row r="91" ht="12.9" customHeight="1"/>
    <row r="92" ht="12.9" customHeight="1"/>
  </sheetData>
  <sheetProtection algorithmName="SHA-512" hashValue="YBsF0ZPqPbPLFvEEOet2Hte2mpqMKS1Ien7WfiSSjPkuDqhvZs9edIzl1720g1Y/lb0C11HtbNYbQWDBSx4s7w==" saltValue="r4OXOpK/qGd78Sgb0HEKBw==" spinCount="100000" sheet="1" objects="1" scenarios="1"/>
  <mergeCells count="1">
    <mergeCell ref="B2:G2"/>
  </mergeCells>
  <conditionalFormatting sqref="G5:G20">
    <cfRule type="cellIs" dxfId="2" priority="2" stopIfTrue="1" operator="equal">
      <formula>0</formula>
    </cfRule>
  </conditionalFormatting>
  <conditionalFormatting sqref="G24:G27">
    <cfRule type="cellIs" dxfId="1" priority="5" stopIfTrue="1" operator="equal">
      <formula>0</formula>
    </cfRule>
  </conditionalFormatting>
  <conditionalFormatting sqref="G31:G34">
    <cfRule type="cellIs" dxfId="0" priority="1" stopIfTrue="1" operator="equal">
      <formula>0</formula>
    </cfRule>
  </conditionalFormatting>
  <pageMargins left="0.78740157480314965" right="0.11811023622047245" top="0.19685039370078741" bottom="0.39370078740157483" header="0.31496062992125984" footer="0.19685039370078741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Blaz Brescak</dc:creator>
  <cp:lastModifiedBy>carlos</cp:lastModifiedBy>
  <cp:lastPrinted>2024-05-03T16:32:04Z</cp:lastPrinted>
  <dcterms:created xsi:type="dcterms:W3CDTF">2024-05-02T15:24:45Z</dcterms:created>
  <dcterms:modified xsi:type="dcterms:W3CDTF">2024-09-06T12:45:57Z</dcterms:modified>
</cp:coreProperties>
</file>